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25725"/>
</workbook>
</file>

<file path=xl/calcChain.xml><?xml version="1.0" encoding="utf-8"?>
<calcChain xmlns="http://schemas.openxmlformats.org/spreadsheetml/2006/main">
  <c r="F29" i="1"/>
  <c r="F33" l="1"/>
  <c r="F14" l="1"/>
  <c r="F24" l="1"/>
  <c r="F23" s="1"/>
  <c r="F36" l="1"/>
  <c r="F28" s="1"/>
  <c r="F8" l="1"/>
  <c r="F20" l="1"/>
  <c r="F18"/>
  <c r="F42" l="1"/>
  <c r="F7" s="1"/>
  <c r="F46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<sst xmlns="http://schemas.openxmlformats.org/spreadsheetml/2006/main" count="58" uniqueCount="58">
  <si>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</si>
  <si>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</si>
  <si>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</si>
  <si>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</si>
  <si>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</si>
  <si>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</si>
  <si>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</si>
  <si>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</si>
  <si>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</si>
  <si>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</si>
  <si>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</si>
  <si>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</si>
  <si>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</si>
  <si>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</si>
  <si>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</si>
  <si>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</si>
  <si>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</si>
  <si>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</si>
  <si>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</si>
  <si>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</si>
  <si>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</si>
  <si>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</si>
  <si>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</si>
  <si>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</si>
  <si>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</si>
  <si>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</si>
  <si>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</si>
  <si>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</si>
  <si>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</si>
  <si>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</si>
  <si>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</si>
  <si>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</si>
  <si>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</si>
  <si>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</si>
  <si>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</si>
  <si>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</si>
  <si>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</si>
  <si>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</si>
  <si>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</si>
  <si>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</si>
  <si>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</si>
  <si>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</si>
  <si>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</si>
  <si>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</si>
  <si>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</si>
  <si>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</si>
  <si>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</si>
  <si>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</si>
  <si>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</si>
  <si>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</si>
  <si>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</si>
  <si>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</si>
  <si>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</si>
  <si>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</si>
  <si>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</si>
  <si>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</si>
  <si>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</si>
  <si>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23.04.2024 № 14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</si>
</sst>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zoomScaleNormal="100" workbookViewId="0">
      <selection activeCell="E1" sqref="E1:F1"/>
    </sheetView>
  </sheetViews>
  <sheetFormatPr defaultRowHeight="14.4"/>
  <cols>
    <col min="1" max="1" width="7" customWidth="1"/>
    <col min="2" max="2" width="9.109375" hidden="1" customWidth="1"/>
    <col min="3" max="3" width="8.5546875" customWidth="1"/>
    <col min="5" max="5" width="36.88671875" customWidth="1"/>
    <col min="6" max="6" width="16.5546875" style="12" customWidth="1"/>
    <col min="8" max="8" width="20.44140625" customWidth="1"/>
  </cols>
  <sheetData>
    <row r="1" spans="1:7" s="24" customFormat="1" ht="54" customHeight="1">
      <c r="B1" s="33"/>
      <c r="C1" s="33"/>
      <c r="D1" s="33"/>
      <c r="E1" s="34" t="s">
        <v>57</v>
      </c>
      <c r="F1" s="34"/>
      <c r="G1" s="1"/>
    </row>
    <row r="2" spans="1:7" ht="19.5" customHeight="1">
      <c r="A2" s="59" t="s">
        <v>53</v>
      </c>
      <c r="B2" s="59"/>
      <c r="C2" s="59"/>
      <c r="D2" s="59"/>
      <c r="E2" s="59"/>
      <c r="F2" s="59"/>
      <c r="G2" s="1"/>
    </row>
    <row r="3" spans="1:7" ht="18" customHeight="1">
      <c r="A3" s="59"/>
      <c r="B3" s="59"/>
      <c r="C3" s="59"/>
      <c r="D3" s="59"/>
      <c r="E3" s="59"/>
      <c r="F3" s="59"/>
      <c r="G3" s="1"/>
    </row>
    <row r="4" spans="1:7" ht="15" thickBot="1">
      <c r="A4" s="60"/>
      <c r="B4" s="60"/>
      <c r="C4" s="61"/>
      <c r="D4" s="60"/>
      <c r="E4" s="60"/>
      <c r="G4" s="1"/>
    </row>
    <row r="5" spans="1:7" ht="31.5" customHeight="1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>
      <c r="A7" s="57">
        <v>639</v>
      </c>
      <c r="B7" s="58"/>
      <c r="C7" s="4"/>
      <c r="D7" s="49" t="s">
        <v>5</v>
      </c>
      <c r="E7" s="50"/>
      <c r="F7" s="15">
        <f>F8+F18+F20+F23+F28+F42+F45+F40+F41</f>
        <v>112153533.45999999</v>
      </c>
      <c r="G7" s="1"/>
    </row>
    <row r="8" spans="1:7" ht="18" customHeight="1" thickBot="1">
      <c r="A8" s="45" t="s">
        <v>29</v>
      </c>
      <c r="B8" s="46"/>
      <c r="C8" s="5"/>
      <c r="D8" s="47" t="s">
        <v>6</v>
      </c>
      <c r="E8" s="48"/>
      <c r="F8" s="16">
        <f>F9+F10+F11+F13+F14+F12</f>
        <v>11882272.33</v>
      </c>
      <c r="G8" s="1"/>
    </row>
    <row r="9" spans="1:7" ht="17.25" customHeight="1" thickBot="1">
      <c r="A9" s="43" t="s">
        <v>30</v>
      </c>
      <c r="B9" s="44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>
      <c r="A10" s="43" t="s">
        <v>31</v>
      </c>
      <c r="B10" s="44"/>
      <c r="C10" s="6">
        <v>100</v>
      </c>
      <c r="D10" s="37" t="s">
        <v>8</v>
      </c>
      <c r="E10" s="38"/>
      <c r="F10" s="14">
        <v>4341000</v>
      </c>
      <c r="G10" s="1"/>
    </row>
    <row r="11" spans="1:7" ht="18.75" customHeight="1" thickBot="1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2" thickBot="1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>
      <c r="A14" s="43" t="s">
        <v>34</v>
      </c>
      <c r="B14" s="44"/>
      <c r="C14" s="6"/>
      <c r="D14" s="37" t="s">
        <v>11</v>
      </c>
      <c r="E14" s="38"/>
      <c r="F14" s="14">
        <f>F15+F17+F16</f>
        <v>5457902.3300000001</v>
      </c>
      <c r="G14" s="1"/>
    </row>
    <row r="15" spans="1:7" ht="16.2" thickBot="1">
      <c r="A15" s="53"/>
      <c r="B15" s="54"/>
      <c r="C15" s="7">
        <v>200</v>
      </c>
      <c r="D15" s="55"/>
      <c r="E15" s="56"/>
      <c r="F15" s="17">
        <v>4814385.33</v>
      </c>
      <c r="G15" s="1"/>
    </row>
    <row r="16" spans="1:7" s="24" customFormat="1" ht="16.2" thickBot="1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2" thickBot="1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>
      <c r="A18" s="45" t="s">
        <v>35</v>
      </c>
      <c r="B18" s="46"/>
      <c r="C18" s="5"/>
      <c r="D18" s="47" t="s">
        <v>12</v>
      </c>
      <c r="E18" s="48"/>
      <c r="F18" s="27">
        <f>F19</f>
        <v>355290</v>
      </c>
      <c r="G18" s="1"/>
    </row>
    <row r="19" spans="1:7" ht="19.5" customHeight="1" thickBot="1">
      <c r="A19" s="43" t="s">
        <v>36</v>
      </c>
      <c r="B19" s="44"/>
      <c r="C19" s="6">
        <v>100</v>
      </c>
      <c r="D19" s="37" t="s">
        <v>13</v>
      </c>
      <c r="E19" s="38"/>
      <c r="F19" s="28">
        <v>355290</v>
      </c>
      <c r="G19" s="1"/>
    </row>
    <row r="20" spans="1:7" ht="33.75" customHeight="1" thickBot="1">
      <c r="A20" s="45" t="s">
        <v>37</v>
      </c>
      <c r="B20" s="46"/>
      <c r="C20" s="5"/>
      <c r="D20" s="47" t="s">
        <v>14</v>
      </c>
      <c r="E20" s="48"/>
      <c r="F20" s="16">
        <f>F21+F22</f>
        <v>337097.47</v>
      </c>
      <c r="G20" s="1"/>
    </row>
    <row r="21" spans="1:7" ht="47.25" customHeight="1" thickBot="1">
      <c r="A21" s="43" t="s">
        <v>38</v>
      </c>
      <c r="B21" s="44"/>
      <c r="C21" s="6">
        <v>200</v>
      </c>
      <c r="D21" s="37" t="s">
        <v>15</v>
      </c>
      <c r="E21" s="38"/>
      <c r="F21" s="14">
        <v>237097.47</v>
      </c>
      <c r="G21" s="1"/>
    </row>
    <row r="22" spans="1:7" ht="16.5" customHeight="1" thickBot="1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>
      <c r="A23" s="45" t="s">
        <v>40</v>
      </c>
      <c r="B23" s="46"/>
      <c r="C23" s="5"/>
      <c r="D23" s="47" t="s">
        <v>17</v>
      </c>
      <c r="E23" s="48"/>
      <c r="F23" s="16">
        <f>F27+F24</f>
        <v>42018016</v>
      </c>
      <c r="G23" s="1"/>
    </row>
    <row r="24" spans="1:7" s="18" customFormat="1" ht="16.2" thickBot="1">
      <c r="A24" s="19" t="s">
        <v>41</v>
      </c>
      <c r="B24" s="20"/>
      <c r="C24" s="6"/>
      <c r="D24" s="39" t="s">
        <v>52</v>
      </c>
      <c r="E24" s="40"/>
      <c r="F24" s="14">
        <f>F25+F26</f>
        <v>41998016</v>
      </c>
      <c r="G24" s="1"/>
    </row>
    <row r="25" spans="1:7" s="24" customFormat="1" ht="16.2" thickBot="1">
      <c r="A25" s="25"/>
      <c r="B25" s="26"/>
      <c r="C25" s="6">
        <v>200</v>
      </c>
      <c r="D25" s="35"/>
      <c r="E25" s="36"/>
      <c r="F25" s="14">
        <v>6976604.2000000002</v>
      </c>
      <c r="G25" s="1"/>
    </row>
    <row r="26" spans="1:7" s="24" customFormat="1" ht="16.2" thickBot="1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>
      <c r="A28" s="45" t="s">
        <v>43</v>
      </c>
      <c r="B28" s="46"/>
      <c r="C28" s="5"/>
      <c r="D28" s="47" t="s">
        <v>19</v>
      </c>
      <c r="E28" s="48"/>
      <c r="F28" s="16">
        <f>F29+F32+F33+F36</f>
        <v>55092419.659999996</v>
      </c>
      <c r="G28" s="1"/>
    </row>
    <row r="29" spans="1:7" ht="16.5" customHeight="1" thickBot="1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>
      <c r="A32" s="43" t="s">
        <v>45</v>
      </c>
      <c r="B32" s="44"/>
      <c r="C32" s="6">
        <v>800</v>
      </c>
      <c r="D32" s="37" t="s">
        <v>21</v>
      </c>
      <c r="E32" s="38"/>
      <c r="F32" s="14">
        <v>1860000</v>
      </c>
      <c r="G32" s="1"/>
    </row>
    <row r="33" spans="1:7" s="18" customFormat="1" ht="16.5" customHeight="1" thickBot="1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45032626.119999997</v>
      </c>
      <c r="G33" s="1"/>
    </row>
    <row r="34" spans="1:7" s="24" customFormat="1" ht="16.5" customHeight="1" thickBot="1">
      <c r="A34" s="31"/>
      <c r="B34" s="32"/>
      <c r="C34" s="6">
        <v>200</v>
      </c>
      <c r="D34" s="35"/>
      <c r="E34" s="36"/>
      <c r="F34" s="14">
        <v>6506274.79</v>
      </c>
      <c r="G34" s="1"/>
    </row>
    <row r="35" spans="1:7" s="24" customFormat="1" ht="16.5" customHeight="1" thickBot="1">
      <c r="A35" s="31"/>
      <c r="B35" s="32"/>
      <c r="C35" s="6">
        <v>500</v>
      </c>
      <c r="D35" s="35"/>
      <c r="E35" s="36"/>
      <c r="F35" s="14">
        <v>38526351.329999998</v>
      </c>
      <c r="G35" s="1"/>
    </row>
    <row r="36" spans="1:7" s="18" customFormat="1" ht="16.5" customHeight="1" thickBot="1">
      <c r="A36" s="43" t="s">
        <v>46</v>
      </c>
      <c r="B36" s="44"/>
      <c r="C36" s="6"/>
      <c r="D36" s="37" t="s">
        <v>27</v>
      </c>
      <c r="E36" s="38"/>
      <c r="F36" s="14">
        <f>F37+F38+F39</f>
        <v>7879793.54</v>
      </c>
      <c r="G36" s="1"/>
    </row>
    <row r="37" spans="1:7" s="18" customFormat="1" ht="16.5" customHeight="1" thickBot="1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>
      <c r="A38" s="53"/>
      <c r="B38" s="54"/>
      <c r="C38" s="6">
        <v>200</v>
      </c>
      <c r="D38" s="55"/>
      <c r="E38" s="56"/>
      <c r="F38" s="14">
        <v>987907.54</v>
      </c>
      <c r="G38" s="1"/>
    </row>
    <row r="39" spans="1:7" s="18" customFormat="1" ht="16.5" customHeight="1" thickBot="1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>
      <c r="A40" s="9" t="s">
        <v>48</v>
      </c>
      <c r="B40" s="10"/>
      <c r="C40" s="5">
        <v>200</v>
      </c>
      <c r="D40" s="51" t="s">
        <v>50</v>
      </c>
      <c r="E40" s="52"/>
      <c r="F40" s="16">
        <v>100000</v>
      </c>
      <c r="G40" s="1"/>
    </row>
    <row r="41" spans="1:7" s="11" customFormat="1" ht="16.5" customHeight="1" thickBot="1">
      <c r="A41" s="9" t="s">
        <v>49</v>
      </c>
      <c r="B41" s="10"/>
      <c r="C41" s="5">
        <v>200</v>
      </c>
      <c r="D41" s="51" t="s">
        <v>51</v>
      </c>
      <c r="E41" s="52"/>
      <c r="F41" s="16">
        <v>100000</v>
      </c>
      <c r="G41" s="1"/>
    </row>
    <row r="42" spans="1:7" ht="18" customHeight="1" thickBot="1">
      <c r="A42" s="45">
        <v>10</v>
      </c>
      <c r="B42" s="46"/>
      <c r="C42" s="5"/>
      <c r="D42" s="47" t="s">
        <v>22</v>
      </c>
      <c r="E42" s="48"/>
      <c r="F42" s="16">
        <f>F43+F44</f>
        <v>2218438</v>
      </c>
      <c r="G42" s="1"/>
    </row>
    <row r="43" spans="1:7" ht="17.25" customHeight="1" thickBot="1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>
      <c r="A44" s="43">
        <v>1003</v>
      </c>
      <c r="B44" s="44"/>
      <c r="C44" s="6">
        <v>300</v>
      </c>
      <c r="D44" s="37" t="s">
        <v>24</v>
      </c>
      <c r="E44" s="38"/>
      <c r="F44" s="14">
        <v>1862438</v>
      </c>
      <c r="G44" s="1"/>
    </row>
    <row r="45" spans="1:7" ht="18.75" customHeight="1" thickBot="1">
      <c r="A45" s="45">
        <v>1102</v>
      </c>
      <c r="B45" s="46"/>
      <c r="C45" s="5">
        <v>200</v>
      </c>
      <c r="D45" s="47" t="s">
        <v>25</v>
      </c>
      <c r="E45" s="48"/>
      <c r="F45" s="16">
        <v>50000</v>
      </c>
      <c r="G45" s="1"/>
    </row>
    <row r="46" spans="1:7" ht="15.75" customHeight="1" thickBot="1">
      <c r="A46" s="43"/>
      <c r="B46" s="44"/>
      <c r="C46" s="8"/>
      <c r="D46" s="49" t="s">
        <v>28</v>
      </c>
      <c r="E46" s="50"/>
      <c r="F46" s="15">
        <f>F7</f>
        <v>112153533.45999999</v>
      </c>
      <c r="G46" s="1"/>
    </row>
  </sheetData>
  <mergeCells count="76">
    <mergeCell ref="A9:B9"/>
    <mergeCell ref="D9:E9"/>
    <mergeCell ref="A10:B10"/>
    <mergeCell ref="D10:E10"/>
    <mergeCell ref="A8:B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E1:F1"/>
    <mergeCell ref="D25:E25"/>
    <mergeCell ref="D26:E26"/>
    <mergeCell ref="D29:E29"/>
    <mergeCell ref="D24:E24"/>
    <mergeCell ref="D16:E16"/>
    <mergeCell ref="D8:E8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2024-04-23T06:02:42Z</dcterms:modified>
</cp:coreProperties>
</file>